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dsofs\users$\dso14\Desktop\JN ZIVILA\"/>
    </mc:Choice>
  </mc:AlternateContent>
  <xr:revisionPtr revIDLastSave="0" documentId="13_ncr:1_{83D75A6C-55A4-46CB-9BB9-2E758FDD709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7.OTROŠKA HRANA " sheetId="3" r:id="rId1"/>
  </sheets>
  <calcPr calcId="191029"/>
</workbook>
</file>

<file path=xl/calcChain.xml><?xml version="1.0" encoding="utf-8"?>
<calcChain xmlns="http://schemas.openxmlformats.org/spreadsheetml/2006/main">
  <c r="I16" i="3" l="1"/>
  <c r="J16" i="3" s="1"/>
  <c r="I15" i="3"/>
  <c r="J15" i="3" s="1"/>
  <c r="I14" i="3"/>
  <c r="J14" i="3" s="1"/>
  <c r="I13" i="3"/>
  <c r="J13" i="3" s="1"/>
  <c r="I12" i="3"/>
  <c r="J12" i="3" s="1"/>
  <c r="I11" i="3"/>
  <c r="J11" i="3" s="1"/>
  <c r="J17" i="3" l="1"/>
</calcChain>
</file>

<file path=xl/sharedStrings.xml><?xml version="1.0" encoding="utf-8"?>
<sst xmlns="http://schemas.openxmlformats.org/spreadsheetml/2006/main" count="43" uniqueCount="38">
  <si>
    <t>Naročnik:</t>
  </si>
  <si>
    <t>Dom starejših občanov Ljubljana Vič-Rudnik</t>
  </si>
  <si>
    <t>Cesta na Bokalce 51</t>
  </si>
  <si>
    <t>1125 Ljubljana</t>
  </si>
  <si>
    <t>Zap.št.</t>
  </si>
  <si>
    <t>Vrsta blaga</t>
  </si>
  <si>
    <t>Merska enota</t>
  </si>
  <si>
    <t>Cena EM/ brez DDV</t>
  </si>
  <si>
    <t>Stopnja DDV</t>
  </si>
  <si>
    <t>Cena EM/ z DDV</t>
  </si>
  <si>
    <t>Opombe:</t>
  </si>
  <si>
    <t xml:space="preserve"> - v obrazec predračuna ni dovoljeno vnašati količinskih ali drugih sprememb</t>
  </si>
  <si>
    <t>Datum:</t>
  </si>
  <si>
    <t>Žig in podpis ponudnika</t>
  </si>
  <si>
    <t>šifra DSO</t>
  </si>
  <si>
    <t>1.</t>
  </si>
  <si>
    <t>KOMERCIALNO IME IZDELKA</t>
  </si>
  <si>
    <t>Živila z višjo kakovostjo</t>
  </si>
  <si>
    <t>šifra  ponudnik</t>
  </si>
  <si>
    <t xml:space="preserve"> - dobava poteka od ponedeljka do vključno sobote in na praznike</t>
  </si>
  <si>
    <t>Okvirna količina za 12 mesecev</t>
  </si>
  <si>
    <t>PREDRAČUN, št.                    /2024</t>
  </si>
  <si>
    <t>Dobava se vrši od 7:00 do 8:00 ure.</t>
  </si>
  <si>
    <t xml:space="preserve"> - cena mora biti izračunana na zahtevano mersko enoto</t>
  </si>
  <si>
    <t>Čokolino 500 g</t>
  </si>
  <si>
    <t>kom</t>
  </si>
  <si>
    <t>Čokolino 1000 g</t>
  </si>
  <si>
    <t>Čokolino 1800 g</t>
  </si>
  <si>
    <t>Keksolino 500 g</t>
  </si>
  <si>
    <t>Frutolino 200 g</t>
  </si>
  <si>
    <t>2.</t>
  </si>
  <si>
    <t>3.</t>
  </si>
  <si>
    <t>4.</t>
  </si>
  <si>
    <t>5.</t>
  </si>
  <si>
    <t>6.</t>
  </si>
  <si>
    <t>Medolino Lino 200 g</t>
  </si>
  <si>
    <t>SKLOP 27: Otroška hrana</t>
  </si>
  <si>
    <t>KONČNA VREDNOST  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</si>
</sst>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0.0000"/>
    <numFmt numFmtId="165" formatCode="#,##0.0000"/>
  </numFmts>
  <fonts count="22" x14ac:knownFonts="1">
    <font>
      <sz val="10"/>
      <name val="Arial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0"/>
      <name val="Arial CE"/>
      <charset val="238"/>
    </font>
    <font>
      <b/>
      <sz val="14"/>
      <color rgb="FF000000"/>
      <name val="Calibri"/>
      <family val="2"/>
      <charset val="238"/>
      <scheme val="minor"/>
    </font>
    <font>
      <sz val="11"/>
      <name val="Arial"/>
      <family val="2"/>
      <charset val="238"/>
    </font>
    <font>
      <sz val="11"/>
      <name val="Arial CE"/>
      <charset val="238"/>
    </font>
    <font>
      <b/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indexed="8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12"/>
      <name val="Arial"/>
      <family val="2"/>
      <charset val="238"/>
    </font>
    <font>
      <b/>
      <sz val="12"/>
      <color rgb="FF000000"/>
      <name val="Calibri"/>
      <family val="2"/>
      <charset val="238"/>
    </font>
    <font>
      <sz val="7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8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92D050"/>
        <bgColor rgb="FF333399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rgb="FF92D05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rgb="FFFFFFFF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44" fontId="2" fillId="0" borderId="0" applyFont="0" applyFill="0" applyBorder="0" applyAlignment="0" applyProtection="0"/>
    <xf numFmtId="0" fontId="8" fillId="0" borderId="0"/>
  </cellStyleXfs>
  <cellXfs count="73">
    <xf numFmtId="0" fontId="0" fillId="0" borderId="0" xfId="0"/>
    <xf numFmtId="4" fontId="0" fillId="0" borderId="0" xfId="0" applyNumberFormat="1"/>
    <xf numFmtId="164" fontId="4" fillId="0" borderId="0" xfId="0" applyNumberFormat="1" applyFont="1"/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4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3" fillId="3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4" fontId="4" fillId="0" borderId="0" xfId="0" applyNumberFormat="1" applyFont="1"/>
    <xf numFmtId="0" fontId="5" fillId="0" borderId="0" xfId="4" applyFont="1"/>
    <xf numFmtId="0" fontId="3" fillId="3" borderId="1" xfId="0" applyFont="1" applyFill="1" applyBorder="1" applyAlignment="1">
      <alignment horizontal="center" vertical="top" wrapText="1"/>
    </xf>
    <xf numFmtId="0" fontId="10" fillId="0" borderId="0" xfId="0" applyFont="1"/>
    <xf numFmtId="0" fontId="11" fillId="0" borderId="0" xfId="4" applyFont="1"/>
    <xf numFmtId="4" fontId="7" fillId="6" borderId="4" xfId="0" applyNumberFormat="1" applyFont="1" applyFill="1" applyBorder="1" applyAlignment="1">
      <alignment horizontal="center" vertical="top" wrapText="1"/>
    </xf>
    <xf numFmtId="4" fontId="7" fillId="6" borderId="5" xfId="0" applyNumberFormat="1" applyFont="1" applyFill="1" applyBorder="1" applyAlignment="1">
      <alignment horizontal="center" vertical="top" wrapText="1"/>
    </xf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wrapText="1"/>
    </xf>
    <xf numFmtId="164" fontId="14" fillId="0" borderId="0" xfId="0" applyNumberFormat="1" applyFont="1"/>
    <xf numFmtId="0" fontId="14" fillId="0" borderId="0" xfId="0" applyFont="1"/>
    <xf numFmtId="0" fontId="13" fillId="0" borderId="0" xfId="0" applyFont="1" applyAlignment="1">
      <alignment horizontal="right"/>
    </xf>
    <xf numFmtId="0" fontId="15" fillId="0" borderId="0" xfId="0" applyFont="1"/>
    <xf numFmtId="0" fontId="15" fillId="0" borderId="0" xfId="0" applyFont="1" applyAlignment="1">
      <alignment wrapText="1"/>
    </xf>
    <xf numFmtId="164" fontId="15" fillId="0" borderId="0" xfId="0" applyNumberFormat="1" applyFont="1"/>
    <xf numFmtId="0" fontId="16" fillId="0" borderId="0" xfId="0" applyFont="1"/>
    <xf numFmtId="0" fontId="15" fillId="0" borderId="0" xfId="4" applyFont="1"/>
    <xf numFmtId="0" fontId="15" fillId="0" borderId="0" xfId="4" applyFont="1" applyAlignment="1">
      <alignment wrapText="1"/>
    </xf>
    <xf numFmtId="0" fontId="17" fillId="0" borderId="0" xfId="0" applyFont="1"/>
    <xf numFmtId="49" fontId="12" fillId="0" borderId="0" xfId="4" applyNumberFormat="1" applyFont="1" applyAlignment="1">
      <alignment horizontal="center"/>
    </xf>
    <xf numFmtId="0" fontId="12" fillId="0" borderId="0" xfId="4" applyFont="1"/>
    <xf numFmtId="0" fontId="12" fillId="0" borderId="0" xfId="4" applyFont="1" applyAlignment="1">
      <alignment horizontal="right"/>
    </xf>
    <xf numFmtId="20" fontId="12" fillId="0" borderId="0" xfId="4" applyNumberFormat="1" applyFont="1"/>
    <xf numFmtId="49" fontId="12" fillId="2" borderId="0" xfId="4" applyNumberFormat="1" applyFont="1" applyFill="1" applyAlignment="1">
      <alignment horizontal="center"/>
    </xf>
    <xf numFmtId="4" fontId="14" fillId="0" borderId="0" xfId="0" applyNumberFormat="1" applyFont="1"/>
    <xf numFmtId="164" fontId="13" fillId="0" borderId="0" xfId="0" applyNumberFormat="1" applyFont="1"/>
    <xf numFmtId="0" fontId="9" fillId="7" borderId="2" xfId="0" applyFont="1" applyFill="1" applyBorder="1" applyAlignment="1">
      <alignment horizontal="left"/>
    </xf>
    <xf numFmtId="0" fontId="7" fillId="7" borderId="3" xfId="0" applyFont="1" applyFill="1" applyBorder="1" applyAlignment="1">
      <alignment horizontal="center"/>
    </xf>
    <xf numFmtId="0" fontId="6" fillId="7" borderId="3" xfId="0" applyFont="1" applyFill="1" applyBorder="1"/>
    <xf numFmtId="0" fontId="6" fillId="7" borderId="3" xfId="0" applyFont="1" applyFill="1" applyBorder="1" applyAlignment="1">
      <alignment horizontal="center"/>
    </xf>
    <xf numFmtId="164" fontId="6" fillId="7" borderId="3" xfId="0" applyNumberFormat="1" applyFont="1" applyFill="1" applyBorder="1" applyAlignment="1">
      <alignment horizontal="center"/>
    </xf>
    <xf numFmtId="0" fontId="0" fillId="7" borderId="3" xfId="0" applyFill="1" applyBorder="1"/>
    <xf numFmtId="0" fontId="0" fillId="7" borderId="6" xfId="0" applyFill="1" applyBorder="1"/>
    <xf numFmtId="14" fontId="15" fillId="0" borderId="0" xfId="0" applyNumberFormat="1" applyFont="1"/>
    <xf numFmtId="0" fontId="9" fillId="7" borderId="3" xfId="0" applyFont="1" applyFill="1" applyBorder="1" applyAlignment="1">
      <alignment horizontal="left"/>
    </xf>
    <xf numFmtId="0" fontId="15" fillId="2" borderId="0" xfId="4" applyFont="1" applyFill="1"/>
    <xf numFmtId="0" fontId="0" fillId="0" borderId="5" xfId="0" applyBorder="1" applyAlignment="1">
      <alignment horizontal="center" vertical="center" wrapText="1"/>
    </xf>
    <xf numFmtId="164" fontId="2" fillId="8" borderId="5" xfId="3" applyNumberFormat="1" applyFill="1" applyBorder="1" applyAlignment="1">
      <alignment horizontal="center" vertical="center" wrapText="1"/>
    </xf>
    <xf numFmtId="0" fontId="0" fillId="5" borderId="5" xfId="0" applyFill="1" applyBorder="1" applyAlignment="1">
      <alignment horizontal="left" vertical="center" wrapText="1"/>
    </xf>
    <xf numFmtId="1" fontId="0" fillId="4" borderId="5" xfId="0" applyNumberFormat="1" applyFill="1" applyBorder="1" applyAlignment="1">
      <alignment horizontal="center" vertical="center" wrapText="1"/>
    </xf>
    <xf numFmtId="4" fontId="0" fillId="0" borderId="4" xfId="0" applyNumberFormat="1" applyBorder="1" applyAlignment="1">
      <alignment horizontal="center" vertical="center" wrapText="1"/>
    </xf>
    <xf numFmtId="165" fontId="0" fillId="0" borderId="5" xfId="0" applyNumberForma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19" fillId="0" borderId="5" xfId="0" applyFont="1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5" borderId="5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20" fillId="6" borderId="4" xfId="0" applyFont="1" applyFill="1" applyBorder="1" applyAlignment="1">
      <alignment vertical="center"/>
    </xf>
    <xf numFmtId="4" fontId="20" fillId="6" borderId="4" xfId="0" applyNumberFormat="1" applyFont="1" applyFill="1" applyBorder="1" applyAlignment="1">
      <alignment horizontal="center" vertical="center"/>
    </xf>
    <xf numFmtId="1" fontId="0" fillId="8" borderId="5" xfId="0" applyNumberFormat="1" applyFill="1" applyBorder="1" applyAlignment="1">
      <alignment horizontal="center" vertical="center" wrapText="1"/>
    </xf>
    <xf numFmtId="4" fontId="0" fillId="5" borderId="4" xfId="0" applyNumberFormat="1" applyFill="1" applyBorder="1" applyAlignment="1">
      <alignment horizontal="center" vertical="center" wrapText="1"/>
    </xf>
    <xf numFmtId="165" fontId="0" fillId="5" borderId="5" xfId="0" applyNumberFormat="1" applyFill="1" applyBorder="1" applyAlignment="1">
      <alignment horizontal="center" vertical="center" wrapText="1"/>
    </xf>
    <xf numFmtId="4" fontId="4" fillId="5" borderId="1" xfId="0" applyNumberFormat="1" applyFont="1" applyFill="1" applyBorder="1" applyAlignment="1">
      <alignment horizontal="center" vertical="center" wrapText="1"/>
    </xf>
    <xf numFmtId="0" fontId="19" fillId="5" borderId="5" xfId="0" applyFont="1" applyFill="1" applyBorder="1" applyAlignment="1">
      <alignment vertical="center"/>
    </xf>
    <xf numFmtId="0" fontId="0" fillId="5" borderId="5" xfId="0" applyFill="1" applyBorder="1" applyAlignment="1">
      <alignment horizontal="center" vertical="center"/>
    </xf>
    <xf numFmtId="0" fontId="0" fillId="0" borderId="5" xfId="0" applyBorder="1" applyAlignment="1">
      <alignment vertical="center"/>
    </xf>
    <xf numFmtId="1" fontId="1" fillId="4" borderId="5" xfId="0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7" fillId="0" borderId="0" xfId="0" applyFont="1"/>
    <xf numFmtId="0" fontId="18" fillId="0" borderId="0" xfId="0" applyFont="1" applyAlignment="1">
      <alignment horizontal="center"/>
    </xf>
  </cellXfs>
  <cellStyles count="5">
    <cellStyle name="Navadno" xfId="0" builtinId="0"/>
    <cellStyle name="Navadno 14" xfId="2" xr:uid="{00000000-0005-0000-0000-000001000000}"/>
    <cellStyle name="Navadno 2" xfId="1" xr:uid="{00000000-0005-0000-0000-000002000000}"/>
    <cellStyle name="Navadno 3" xfId="4" xr:uid="{00000000-0005-0000-0000-000003000000}"/>
    <cellStyle name="Valuta" xfId="3" builtin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9933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468046"/>
      <rgbColor rgb="00FFFF00"/>
      <rgbColor rgb="005AA55A"/>
      <rgbColor rgb="00FFFFE1"/>
      <rgbColor rgb="00F0F0F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5"/>
  <sheetViews>
    <sheetView tabSelected="1" zoomScale="115" zoomScaleNormal="115" workbookViewId="0">
      <selection activeCell="J10" sqref="J10"/>
    </sheetView>
  </sheetViews>
  <sheetFormatPr defaultRowHeight="12.75" x14ac:dyDescent="0.2"/>
  <cols>
    <col min="1" max="1" width="4.5703125" customWidth="1"/>
    <col min="2" max="2" width="10" customWidth="1"/>
    <col min="3" max="3" width="10.5703125" customWidth="1"/>
    <col min="4" max="4" width="19.85546875" customWidth="1"/>
    <col min="5" max="5" width="7.42578125" customWidth="1"/>
    <col min="6" max="6" width="12.42578125" customWidth="1"/>
    <col min="7" max="7" width="9.85546875" style="1" customWidth="1"/>
    <col min="8" max="8" width="7.5703125" customWidth="1"/>
    <col min="9" max="9" width="8.5703125" customWidth="1"/>
    <col min="10" max="10" width="12.28515625" bestFit="1" customWidth="1"/>
    <col min="11" max="11" width="26" customWidth="1"/>
    <col min="12" max="12" width="11.5703125" customWidth="1"/>
  </cols>
  <sheetData>
    <row r="1" spans="1:12" ht="15.75" x14ac:dyDescent="0.25">
      <c r="A1" s="18" t="s">
        <v>0</v>
      </c>
      <c r="B1" s="18"/>
      <c r="C1" s="19"/>
      <c r="D1" s="19"/>
      <c r="E1" s="19"/>
      <c r="F1" s="20"/>
      <c r="G1" s="20"/>
      <c r="H1" s="21"/>
      <c r="I1" s="22"/>
      <c r="J1" s="23"/>
      <c r="K1" s="30"/>
      <c r="L1" s="30"/>
    </row>
    <row r="2" spans="1:12" ht="15.75" x14ac:dyDescent="0.25">
      <c r="A2" s="19" t="s">
        <v>1</v>
      </c>
      <c r="B2" s="19"/>
      <c r="C2" s="24"/>
      <c r="D2" s="24"/>
      <c r="E2" s="24"/>
      <c r="F2" s="25"/>
      <c r="G2" s="25"/>
      <c r="H2" s="26"/>
      <c r="I2" s="22"/>
      <c r="J2" s="22"/>
      <c r="K2" s="30"/>
      <c r="L2" s="30"/>
    </row>
    <row r="3" spans="1:12" ht="15.75" x14ac:dyDescent="0.25">
      <c r="A3" s="19" t="s">
        <v>2</v>
      </c>
      <c r="B3" s="19"/>
      <c r="C3" s="24"/>
      <c r="D3" s="24"/>
      <c r="E3" s="24"/>
      <c r="F3" s="25"/>
      <c r="G3" s="25"/>
      <c r="H3" s="26"/>
      <c r="I3" s="22"/>
      <c r="J3" s="22"/>
      <c r="K3" s="30"/>
      <c r="L3" s="30"/>
    </row>
    <row r="4" spans="1:12" ht="15" customHeight="1" x14ac:dyDescent="0.25">
      <c r="A4" s="19" t="s">
        <v>3</v>
      </c>
      <c r="B4" s="19"/>
      <c r="C4" s="27"/>
      <c r="D4" s="27"/>
      <c r="E4" s="24"/>
      <c r="F4" s="25"/>
      <c r="G4" s="25"/>
      <c r="H4" s="26"/>
      <c r="I4" s="22"/>
      <c r="J4" s="22"/>
      <c r="K4" s="30"/>
      <c r="L4" s="30"/>
    </row>
    <row r="5" spans="1:12" ht="15" x14ac:dyDescent="0.2">
      <c r="A5" s="30"/>
      <c r="B5" s="30"/>
      <c r="C5" s="71"/>
      <c r="D5" s="71"/>
      <c r="E5" s="71"/>
      <c r="F5" s="71"/>
      <c r="G5" s="71"/>
      <c r="H5" s="71"/>
      <c r="I5" s="71"/>
      <c r="J5" s="30"/>
      <c r="K5" s="30"/>
      <c r="L5" s="30"/>
    </row>
    <row r="6" spans="1:12" ht="15.75" x14ac:dyDescent="0.25">
      <c r="A6" s="72" t="s">
        <v>21</v>
      </c>
      <c r="B6" s="72"/>
      <c r="C6" s="72"/>
      <c r="D6" s="72"/>
      <c r="E6" s="72"/>
      <c r="F6" s="72"/>
      <c r="G6" s="72"/>
      <c r="H6" s="72"/>
      <c r="I6" s="72"/>
      <c r="J6" s="72"/>
      <c r="K6" s="30"/>
      <c r="L6" s="30"/>
    </row>
    <row r="7" spans="1:12" ht="15" x14ac:dyDescent="0.25">
      <c r="A7" s="4"/>
      <c r="B7" s="4"/>
      <c r="C7" s="4"/>
      <c r="D7" s="4"/>
      <c r="E7" s="4"/>
      <c r="F7" s="5"/>
      <c r="G7" s="6"/>
      <c r="H7" s="4"/>
      <c r="I7" s="4"/>
      <c r="J7" s="4"/>
    </row>
    <row r="8" spans="1:12" ht="18.75" x14ac:dyDescent="0.3">
      <c r="A8" s="38" t="s">
        <v>36</v>
      </c>
      <c r="B8" s="46"/>
      <c r="C8" s="39"/>
      <c r="D8" s="39"/>
      <c r="E8" s="40"/>
      <c r="F8" s="41"/>
      <c r="G8" s="42"/>
      <c r="H8" s="40"/>
      <c r="I8" s="40"/>
      <c r="J8" s="40"/>
      <c r="K8" s="43"/>
      <c r="L8" s="44"/>
    </row>
    <row r="9" spans="1:12" ht="15" x14ac:dyDescent="0.25">
      <c r="A9" s="7"/>
      <c r="B9" s="7"/>
      <c r="C9" s="7"/>
      <c r="D9" s="7"/>
      <c r="E9" s="4"/>
      <c r="F9" s="5"/>
      <c r="G9" s="6"/>
      <c r="H9" s="4"/>
      <c r="I9" s="4"/>
      <c r="J9" s="4"/>
    </row>
    <row r="10" spans="1:12" ht="45" x14ac:dyDescent="0.2">
      <c r="A10" s="8" t="s">
        <v>4</v>
      </c>
      <c r="B10" s="8" t="s">
        <v>18</v>
      </c>
      <c r="C10" s="13" t="s">
        <v>14</v>
      </c>
      <c r="D10" s="9" t="s">
        <v>5</v>
      </c>
      <c r="E10" s="9" t="s">
        <v>6</v>
      </c>
      <c r="F10" s="9" t="s">
        <v>20</v>
      </c>
      <c r="G10" s="10" t="s">
        <v>7</v>
      </c>
      <c r="H10" s="9" t="s">
        <v>8</v>
      </c>
      <c r="I10" s="9" t="s">
        <v>9</v>
      </c>
      <c r="J10" s="9" t="s">
        <v>37</v>
      </c>
      <c r="K10" s="16" t="s">
        <v>16</v>
      </c>
      <c r="L10" s="17" t="s">
        <v>17</v>
      </c>
    </row>
    <row r="11" spans="1:12" ht="15" x14ac:dyDescent="0.2">
      <c r="A11" s="69" t="s">
        <v>15</v>
      </c>
      <c r="B11" s="51"/>
      <c r="C11" s="48">
        <v>10459</v>
      </c>
      <c r="D11" s="50" t="s">
        <v>24</v>
      </c>
      <c r="E11" s="48" t="s">
        <v>25</v>
      </c>
      <c r="F11" s="48">
        <v>10</v>
      </c>
      <c r="G11" s="49">
        <v>0</v>
      </c>
      <c r="H11" s="52"/>
      <c r="I11" s="53">
        <f>G11*1.095</f>
        <v>0</v>
      </c>
      <c r="J11" s="54">
        <f t="shared" ref="J11:J16" si="0">SUM(F11*I11)</f>
        <v>0</v>
      </c>
      <c r="K11" s="55"/>
      <c r="L11" s="56"/>
    </row>
    <row r="12" spans="1:12" ht="15" x14ac:dyDescent="0.2">
      <c r="A12" s="69" t="s">
        <v>30</v>
      </c>
      <c r="B12" s="51"/>
      <c r="C12" s="48">
        <v>3334</v>
      </c>
      <c r="D12" s="50" t="s">
        <v>26</v>
      </c>
      <c r="E12" s="48" t="s">
        <v>25</v>
      </c>
      <c r="F12" s="48">
        <v>90</v>
      </c>
      <c r="G12" s="49">
        <v>0</v>
      </c>
      <c r="H12" s="52"/>
      <c r="I12" s="53">
        <f t="shared" ref="I12:I16" si="1">G12*1.095</f>
        <v>0</v>
      </c>
      <c r="J12" s="54">
        <f t="shared" si="0"/>
        <v>0</v>
      </c>
      <c r="K12" s="55"/>
      <c r="L12" s="56"/>
    </row>
    <row r="13" spans="1:12" ht="15" x14ac:dyDescent="0.2">
      <c r="A13" s="69" t="s">
        <v>31</v>
      </c>
      <c r="B13" s="51"/>
      <c r="C13" s="57">
        <v>3245.3164000000002</v>
      </c>
      <c r="D13" s="50" t="s">
        <v>27</v>
      </c>
      <c r="E13" s="57" t="s">
        <v>25</v>
      </c>
      <c r="F13" s="57">
        <v>320</v>
      </c>
      <c r="G13" s="49">
        <v>0</v>
      </c>
      <c r="H13" s="52"/>
      <c r="I13" s="53">
        <f t="shared" si="1"/>
        <v>0</v>
      </c>
      <c r="J13" s="54">
        <f t="shared" si="0"/>
        <v>0</v>
      </c>
      <c r="K13" s="55"/>
      <c r="L13" s="56"/>
    </row>
    <row r="14" spans="1:12" ht="15" x14ac:dyDescent="0.2">
      <c r="A14" s="69" t="s">
        <v>32</v>
      </c>
      <c r="B14" s="51"/>
      <c r="C14" s="58">
        <v>4082</v>
      </c>
      <c r="D14" s="59" t="s">
        <v>28</v>
      </c>
      <c r="E14" s="48" t="s">
        <v>25</v>
      </c>
      <c r="F14" s="48">
        <v>800</v>
      </c>
      <c r="G14" s="49">
        <v>0</v>
      </c>
      <c r="H14" s="52"/>
      <c r="I14" s="53">
        <f t="shared" si="1"/>
        <v>0</v>
      </c>
      <c r="J14" s="54">
        <f t="shared" si="0"/>
        <v>0</v>
      </c>
      <c r="K14" s="55"/>
      <c r="L14" s="56"/>
    </row>
    <row r="15" spans="1:12" ht="15" x14ac:dyDescent="0.2">
      <c r="A15" s="69" t="s">
        <v>33</v>
      </c>
      <c r="B15" s="62"/>
      <c r="C15" s="57">
        <v>3859</v>
      </c>
      <c r="D15" s="50" t="s">
        <v>29</v>
      </c>
      <c r="E15" s="57" t="s">
        <v>25</v>
      </c>
      <c r="F15" s="57">
        <v>10</v>
      </c>
      <c r="G15" s="49">
        <v>0</v>
      </c>
      <c r="H15" s="63"/>
      <c r="I15" s="64">
        <f t="shared" si="1"/>
        <v>0</v>
      </c>
      <c r="J15" s="65">
        <f t="shared" si="0"/>
        <v>0</v>
      </c>
      <c r="K15" s="66"/>
      <c r="L15" s="67"/>
    </row>
    <row r="16" spans="1:12" ht="15" x14ac:dyDescent="0.2">
      <c r="A16" s="69" t="s">
        <v>34</v>
      </c>
      <c r="B16" s="51"/>
      <c r="C16" s="58">
        <v>3825</v>
      </c>
      <c r="D16" s="68" t="s">
        <v>35</v>
      </c>
      <c r="E16" s="56" t="s">
        <v>25</v>
      </c>
      <c r="F16" s="56">
        <v>660</v>
      </c>
      <c r="G16" s="49">
        <v>0</v>
      </c>
      <c r="H16" s="52"/>
      <c r="I16" s="53">
        <f t="shared" si="1"/>
        <v>0</v>
      </c>
      <c r="J16" s="54">
        <f t="shared" si="0"/>
        <v>0</v>
      </c>
      <c r="K16" s="55"/>
      <c r="L16" s="56"/>
    </row>
    <row r="17" spans="1:12" ht="15" x14ac:dyDescent="0.2">
      <c r="A17" s="60"/>
      <c r="B17" s="60"/>
      <c r="C17" s="60"/>
      <c r="D17" s="60"/>
      <c r="E17" s="60"/>
      <c r="F17" s="60"/>
      <c r="G17" s="60"/>
      <c r="H17" s="60"/>
      <c r="I17" s="60"/>
      <c r="J17" s="61">
        <f>SUM(J11:J14)</f>
        <v>0</v>
      </c>
      <c r="K17" s="60"/>
      <c r="L17" s="60"/>
    </row>
    <row r="18" spans="1:12" ht="14.25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</row>
    <row r="19" spans="1:12" ht="14.25" x14ac:dyDescent="0.2">
      <c r="A19" s="14"/>
      <c r="B19" s="14"/>
      <c r="C19" s="14"/>
      <c r="D19" s="14"/>
      <c r="E19" s="14"/>
      <c r="F19" s="14"/>
      <c r="G19" s="14"/>
      <c r="H19" s="14"/>
      <c r="I19" s="14"/>
      <c r="J19" s="14"/>
    </row>
    <row r="20" spans="1:12" ht="15.75" x14ac:dyDescent="0.25">
      <c r="A20" s="12"/>
      <c r="B20" s="12"/>
      <c r="C20" s="28" t="s">
        <v>10</v>
      </c>
      <c r="D20" s="28"/>
      <c r="E20" s="28"/>
      <c r="F20" s="29"/>
      <c r="G20" s="29"/>
      <c r="H20" s="28"/>
      <c r="I20" s="28"/>
      <c r="J20" s="28"/>
      <c r="K20" s="30"/>
    </row>
    <row r="21" spans="1:12" ht="15.75" x14ac:dyDescent="0.25">
      <c r="A21" s="12"/>
      <c r="B21" s="12"/>
      <c r="C21" s="28" t="s">
        <v>23</v>
      </c>
      <c r="D21" s="31"/>
      <c r="E21" s="32"/>
      <c r="F21" s="29"/>
      <c r="G21" s="29"/>
      <c r="H21" s="28"/>
      <c r="I21" s="28"/>
      <c r="J21" s="28"/>
      <c r="K21" s="30"/>
    </row>
    <row r="22" spans="1:12" ht="15.75" x14ac:dyDescent="0.25">
      <c r="A22" s="12"/>
      <c r="B22" s="12"/>
      <c r="C22" s="28" t="s">
        <v>11</v>
      </c>
      <c r="D22" s="31"/>
      <c r="E22" s="32"/>
      <c r="F22" s="29"/>
      <c r="G22" s="29"/>
      <c r="H22" s="28"/>
      <c r="I22" s="28"/>
      <c r="J22" s="28"/>
      <c r="K22" s="30"/>
    </row>
    <row r="23" spans="1:12" ht="15.75" x14ac:dyDescent="0.25">
      <c r="A23" s="12"/>
      <c r="B23" s="12"/>
      <c r="C23" s="28" t="s">
        <v>19</v>
      </c>
      <c r="D23" s="34"/>
      <c r="E23" s="32"/>
      <c r="F23" s="29"/>
      <c r="G23" s="29"/>
      <c r="H23" s="28"/>
      <c r="I23" s="28"/>
      <c r="J23" s="28"/>
      <c r="K23" s="30"/>
    </row>
    <row r="24" spans="1:12" ht="15.75" x14ac:dyDescent="0.25">
      <c r="A24" s="12"/>
      <c r="B24" s="12"/>
      <c r="C24" s="28"/>
      <c r="D24" s="34"/>
      <c r="E24" s="32"/>
      <c r="F24" s="29"/>
      <c r="G24" s="29"/>
      <c r="H24" s="28"/>
      <c r="I24" s="28"/>
      <c r="J24" s="28"/>
      <c r="K24" s="30"/>
    </row>
    <row r="25" spans="1:12" ht="15.75" x14ac:dyDescent="0.25">
      <c r="A25" s="12"/>
      <c r="B25" s="12"/>
      <c r="C25" s="47" t="s">
        <v>22</v>
      </c>
      <c r="D25" s="35"/>
      <c r="E25" s="70"/>
      <c r="F25" s="29"/>
      <c r="G25" s="29"/>
      <c r="H25" s="28"/>
      <c r="I25" s="28"/>
      <c r="J25" s="28"/>
      <c r="K25" s="30"/>
    </row>
    <row r="26" spans="1:12" ht="15.75" x14ac:dyDescent="0.25">
      <c r="A26" s="12"/>
      <c r="B26" s="12"/>
      <c r="C26" s="33"/>
      <c r="D26" s="34"/>
      <c r="E26" s="32"/>
      <c r="F26" s="29"/>
      <c r="G26" s="29"/>
      <c r="H26" s="28"/>
      <c r="I26" s="28"/>
      <c r="J26" s="28"/>
      <c r="K26" s="30"/>
    </row>
    <row r="27" spans="1:12" ht="15.75" x14ac:dyDescent="0.25">
      <c r="A27" s="3"/>
      <c r="B27" s="3"/>
      <c r="C27" s="22"/>
      <c r="D27" s="22"/>
      <c r="E27" s="22"/>
      <c r="F27" s="36"/>
      <c r="G27" s="21"/>
      <c r="H27" s="36"/>
      <c r="I27" s="22"/>
      <c r="J27" s="22"/>
      <c r="K27" s="30"/>
    </row>
    <row r="28" spans="1:12" ht="15.75" x14ac:dyDescent="0.25">
      <c r="A28" s="3"/>
      <c r="B28" s="3"/>
      <c r="C28" s="19" t="s">
        <v>12</v>
      </c>
      <c r="D28" s="45"/>
      <c r="E28" s="24"/>
      <c r="F28" s="24"/>
      <c r="G28" s="37" t="s">
        <v>13</v>
      </c>
      <c r="H28" s="36"/>
      <c r="I28" s="22"/>
      <c r="J28" s="22"/>
      <c r="K28" s="30"/>
    </row>
    <row r="29" spans="1:12" ht="15" x14ac:dyDescent="0.25">
      <c r="A29" s="3"/>
      <c r="B29" s="3"/>
      <c r="C29" s="3"/>
      <c r="D29" s="3"/>
      <c r="E29" s="3"/>
      <c r="F29" s="11"/>
      <c r="G29" s="2"/>
      <c r="H29" s="11"/>
      <c r="I29" s="3"/>
      <c r="J29" s="3"/>
    </row>
    <row r="30" spans="1:12" ht="14.25" x14ac:dyDescent="0.2">
      <c r="A30" s="15"/>
      <c r="B30" s="15"/>
      <c r="C30" s="15"/>
      <c r="D30" s="15"/>
      <c r="E30" s="15"/>
      <c r="F30" s="15"/>
      <c r="G30" s="15"/>
      <c r="H30" s="15"/>
      <c r="I30" s="15"/>
      <c r="J30" s="15"/>
    </row>
    <row r="31" spans="1:12" ht="14.25" x14ac:dyDescent="0.2">
      <c r="A31" s="14"/>
      <c r="B31" s="14"/>
      <c r="C31" s="14"/>
      <c r="D31" s="14"/>
      <c r="E31" s="14"/>
      <c r="F31" s="14"/>
      <c r="G31" s="14"/>
      <c r="H31" s="14"/>
      <c r="I31" s="14"/>
      <c r="J31" s="14"/>
    </row>
    <row r="32" spans="1:12" ht="14.25" x14ac:dyDescent="0.2">
      <c r="A32" s="14"/>
      <c r="B32" s="14"/>
      <c r="C32" s="14"/>
      <c r="D32" s="14"/>
      <c r="E32" s="14"/>
      <c r="F32" s="14"/>
      <c r="G32" s="14"/>
      <c r="H32" s="14"/>
      <c r="I32" s="14"/>
      <c r="J32" s="14"/>
    </row>
    <row r="33" spans="1:10" ht="14.25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</row>
    <row r="34" spans="1:10" ht="14.25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</row>
    <row r="35" spans="1:10" x14ac:dyDescent="0.2">
      <c r="G35"/>
    </row>
  </sheetData>
  <mergeCells count="2">
    <mergeCell ref="C5:I5"/>
    <mergeCell ref="A6:J6"/>
  </mergeCells>
  <phoneticPr fontId="21" type="noConversion"/>
  <pageMargins left="0.70866141732283472" right="0.70866141732283472" top="0.74803149606299213" bottom="0.74803149606299213" header="0.31496062992125984" footer="0.31496062992125984"/>
  <pageSetup paperSize="9" scale="96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27.OTROŠKA HRANA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Katja Magister</dc:creator>
  <cp:lastModifiedBy>Katja Magister</cp:lastModifiedBy>
  <cp:lastPrinted>2024-04-30T12:09:25Z</cp:lastPrinted>
  <dcterms:created xsi:type="dcterms:W3CDTF">2018-02-06T09:49:05Z</dcterms:created>
  <dcterms:modified xsi:type="dcterms:W3CDTF">2024-07-09T14:06:51Z</dcterms:modified>
</cp:coreProperties>
</file>